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iana Toro\3. TRABAJO\3. SDA\2. Contratos\5. SDA-CPS-20250254\2. Cuenta de cobro\8. Septiembre\Anexos Septiembre\"/>
    </mc:Choice>
  </mc:AlternateContent>
  <xr:revisionPtr revIDLastSave="0" documentId="13_ncr:1_{DB157B1D-FA0F-4AC3-8883-193915F5C2BE}" xr6:coauthVersionLast="47" xr6:coauthVersionMax="47" xr10:uidLastSave="{00000000-0000-0000-0000-000000000000}"/>
  <bookViews>
    <workbookView xWindow="-108" yWindow="-108" windowWidth="23256" windowHeight="12456" xr2:uid="{D2788A10-ADF6-4EC8-A549-668E5DA51824}"/>
  </bookViews>
  <sheets>
    <sheet name="Modelo_Pagos CB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6" l="1"/>
  <c r="H2" i="6"/>
  <c r="H7" i="6"/>
  <c r="K7" i="6"/>
  <c r="K2" i="6"/>
  <c r="E15" i="6"/>
  <c r="E11" i="6"/>
  <c r="F7" i="6"/>
  <c r="C7" i="6"/>
  <c r="G6" i="6"/>
  <c r="E6" i="6"/>
  <c r="G5" i="6"/>
  <c r="E5" i="6"/>
  <c r="G4" i="6"/>
  <c r="E4" i="6"/>
  <c r="G3" i="6"/>
  <c r="E3" i="6"/>
  <c r="G2" i="6"/>
  <c r="G7" i="6" s="1"/>
  <c r="E2" i="6"/>
  <c r="H4" i="6" l="1"/>
  <c r="I4" i="6" s="1"/>
  <c r="H3" i="6"/>
  <c r="I3" i="6" s="1"/>
  <c r="H5" i="6"/>
  <c r="I5" i="6" s="1"/>
  <c r="J6" i="6"/>
  <c r="J5" i="6"/>
  <c r="I6" i="6"/>
  <c r="J3" i="6"/>
  <c r="E7" i="6"/>
  <c r="J4" i="6" l="1"/>
  <c r="I2" i="6"/>
  <c r="J2" i="6" l="1"/>
  <c r="I7" i="6"/>
  <c r="J7" i="6" l="1"/>
  <c r="L2" i="6" l="1"/>
  <c r="K6" i="6"/>
  <c r="L6" i="6" s="1"/>
  <c r="M6" i="6" s="1"/>
  <c r="N6" i="6" s="1"/>
  <c r="K3" i="6"/>
  <c r="L3" i="6" s="1"/>
  <c r="M3" i="6" s="1"/>
  <c r="N3" i="6" s="1"/>
  <c r="K5" i="6"/>
  <c r="L5" i="6" s="1"/>
  <c r="M5" i="6" s="1"/>
  <c r="N5" i="6" s="1"/>
  <c r="K4" i="6"/>
  <c r="L4" i="6" s="1"/>
  <c r="M4" i="6" s="1"/>
  <c r="N4" i="6" s="1"/>
  <c r="L7" i="6" l="1"/>
  <c r="M2" i="6"/>
  <c r="M7" i="6" l="1"/>
  <c r="N2" i="6"/>
  <c r="N7" i="6" s="1"/>
</calcChain>
</file>

<file path=xl/sharedStrings.xml><?xml version="1.0" encoding="utf-8"?>
<sst xmlns="http://schemas.openxmlformats.org/spreadsheetml/2006/main" count="29" uniqueCount="29">
  <si>
    <t>CB - 029 Libro sensorial vivienda</t>
  </si>
  <si>
    <t>CB - 026 Bolsa nudo japonés</t>
  </si>
  <si>
    <t>CB - 038 Bolsa de café</t>
  </si>
  <si>
    <t>CB - 047 Bolsa</t>
  </si>
  <si>
    <t>Mano Reparadora</t>
  </si>
  <si>
    <t>Descripción</t>
  </si>
  <si>
    <t>Anyul Bornachera</t>
  </si>
  <si>
    <t>Jenny Bornachera</t>
  </si>
  <si>
    <t>Ana Lucia Pulido</t>
  </si>
  <si>
    <t>Luz Francy Rodriguez</t>
  </si>
  <si>
    <t>Maria Antonia Espinosa</t>
  </si>
  <si>
    <t>Cantidad Total</t>
  </si>
  <si>
    <t>Precio Unitario</t>
  </si>
  <si>
    <t>Total Pedido</t>
  </si>
  <si>
    <t>Cantidad 1ra entrega</t>
  </si>
  <si>
    <t>Entregado 
1ra ($)</t>
  </si>
  <si>
    <t>Pago 1 neto</t>
  </si>
  <si>
    <t>Saldo tras pago 1</t>
  </si>
  <si>
    <t>Pago 2 neto</t>
  </si>
  <si>
    <t>Total pagado</t>
  </si>
  <si>
    <t>Retención</t>
  </si>
  <si>
    <r>
      <t xml:space="preserve">CB - 032 Bolso de regalo Blanca </t>
    </r>
    <r>
      <rPr>
        <i/>
        <sz val="11"/>
        <color theme="1"/>
        <rFont val="Calibri"/>
        <family val="2"/>
        <scheme val="minor"/>
      </rPr>
      <t>( logos)</t>
    </r>
  </si>
  <si>
    <t>Totales</t>
  </si>
  <si>
    <t>Pago 1 (bruto)</t>
  </si>
  <si>
    <t>Retención Pago 1</t>
  </si>
  <si>
    <t>Pago 1 (neto)</t>
  </si>
  <si>
    <t>Pago 2 (bruto)</t>
  </si>
  <si>
    <t>Retención Pago 2</t>
  </si>
  <si>
    <t>Pago 2 (neto)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</si>
</sst>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6" formatCode="&quot;$&quot;#,##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AEEF3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1" applyNumberFormat="1" applyFont="1" applyFill="1" applyBorder="1" applyAlignment="1">
      <alignment vertical="center"/>
    </xf>
    <xf numFmtId="166" fontId="0" fillId="0" borderId="0" xfId="0" applyNumberFormat="1"/>
    <xf numFmtId="0" fontId="0" fillId="0" borderId="0" xfId="0" applyAlignment="1">
      <alignment horizontal="center"/>
    </xf>
    <xf numFmtId="9" fontId="0" fillId="0" borderId="0" xfId="3" applyFont="1" applyFill="1" applyAlignment="1">
      <alignment horizontal="center"/>
    </xf>
    <xf numFmtId="164" fontId="0" fillId="0" borderId="0" xfId="1" applyNumberFormat="1" applyFont="1" applyFill="1" applyAlignment="1">
      <alignment horizontal="center"/>
    </xf>
    <xf numFmtId="164" fontId="3" fillId="2" borderId="0" xfId="1" applyNumberFormat="1" applyFont="1" applyFill="1" applyBorder="1"/>
    <xf numFmtId="9" fontId="0" fillId="2" borderId="0" xfId="3" applyFont="1" applyFill="1" applyBorder="1" applyAlignment="1">
      <alignment horizontal="center"/>
    </xf>
    <xf numFmtId="0" fontId="4" fillId="0" borderId="2" xfId="0" applyFont="1" applyBorder="1"/>
    <xf numFmtId="166" fontId="0" fillId="0" borderId="3" xfId="0" applyNumberFormat="1" applyBorder="1"/>
    <xf numFmtId="0" fontId="4" fillId="0" borderId="4" xfId="0" applyFont="1" applyBorder="1"/>
    <xf numFmtId="166" fontId="0" fillId="0" borderId="5" xfId="0" applyNumberFormat="1" applyBorder="1"/>
    <xf numFmtId="0" fontId="4" fillId="5" borderId="6" xfId="0" applyFont="1" applyFill="1" applyBorder="1"/>
    <xf numFmtId="166" fontId="0" fillId="5" borderId="7" xfId="0" applyNumberFormat="1" applyFill="1" applyBorder="1"/>
    <xf numFmtId="0" fontId="3" fillId="6" borderId="0" xfId="0" applyFont="1" applyFill="1" applyAlignment="1">
      <alignment horizontal="center" vertical="center" wrapText="1"/>
    </xf>
    <xf numFmtId="0" fontId="3" fillId="7" borderId="0" xfId="0" applyFont="1" applyFill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164" fontId="0" fillId="0" borderId="5" xfId="1" applyNumberFormat="1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44" fontId="0" fillId="2" borderId="1" xfId="1" applyFont="1" applyFill="1" applyBorder="1"/>
    <xf numFmtId="164" fontId="3" fillId="2" borderId="1" xfId="1" applyNumberFormat="1" applyFont="1" applyFill="1" applyBorder="1"/>
    <xf numFmtId="9" fontId="0" fillId="2" borderId="1" xfId="3" applyFont="1" applyFill="1" applyBorder="1" applyAlignment="1">
      <alignment horizontal="center"/>
    </xf>
    <xf numFmtId="164" fontId="3" fillId="2" borderId="7" xfId="1" applyNumberFormat="1" applyFont="1" applyFill="1" applyBorder="1"/>
    <xf numFmtId="0" fontId="0" fillId="0" borderId="4" xfId="0" applyBorder="1"/>
    <xf numFmtId="0" fontId="0" fillId="0" borderId="2" xfId="0" applyBorder="1"/>
    <xf numFmtId="0" fontId="0" fillId="0" borderId="8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164" fontId="0" fillId="0" borderId="8" xfId="1" applyNumberFormat="1" applyFont="1" applyFill="1" applyBorder="1" applyAlignment="1">
      <alignment vertical="center"/>
    </xf>
    <xf numFmtId="166" fontId="0" fillId="0" borderId="8" xfId="0" applyNumberFormat="1" applyBorder="1"/>
    <xf numFmtId="0" fontId="0" fillId="0" borderId="8" xfId="0" applyBorder="1" applyAlignment="1">
      <alignment horizontal="center"/>
    </xf>
    <xf numFmtId="164" fontId="0" fillId="0" borderId="3" xfId="1" applyNumberFormat="1" applyFont="1" applyFill="1" applyBorder="1" applyAlignment="1">
      <alignment horizontal="center"/>
    </xf>
    <xf numFmtId="0" fontId="0" fillId="0" borderId="6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164" fontId="0" fillId="0" borderId="1" xfId="1" applyNumberFormat="1" applyFont="1" applyFill="1" applyBorder="1" applyAlignment="1">
      <alignment vertical="center"/>
    </xf>
    <xf numFmtId="166" fontId="0" fillId="0" borderId="1" xfId="0" applyNumberFormat="1" applyBorder="1"/>
    <xf numFmtId="0" fontId="0" fillId="0" borderId="1" xfId="0" applyBorder="1" applyAlignment="1">
      <alignment horizontal="center"/>
    </xf>
    <xf numFmtId="164" fontId="0" fillId="0" borderId="7" xfId="1" applyNumberFormat="1" applyFont="1" applyFill="1" applyBorder="1" applyAlignment="1">
      <alignment horizontal="center"/>
    </xf>
    <xf numFmtId="0" fontId="6" fillId="2" borderId="6" xfId="0" applyFont="1" applyFill="1" applyBorder="1"/>
    <xf numFmtId="0" fontId="6" fillId="2" borderId="1" xfId="0" applyFont="1" applyFill="1" applyBorder="1"/>
    <xf numFmtId="9" fontId="0" fillId="0" borderId="8" xfId="3" applyFont="1" applyFill="1" applyBorder="1" applyAlignment="1">
      <alignment horizontal="center"/>
    </xf>
    <xf numFmtId="9" fontId="0" fillId="0" borderId="0" xfId="3" applyFont="1" applyFill="1" applyBorder="1" applyAlignment="1">
      <alignment horizontal="center"/>
    </xf>
    <xf numFmtId="9" fontId="0" fillId="0" borderId="1" xfId="3" applyFont="1" applyFill="1" applyBorder="1" applyAlignment="1">
      <alignment horizontal="center"/>
    </xf>
  </cellXfs>
  <cellStyles count="4">
    <cellStyle name="Hyperlink" xfId="2" xr:uid="{00000000-000B-0000-0000-000008000000}"/>
    <cellStyle name="Moneda" xfId="1" builtinId="4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4CB04-ABCA-4781-98C9-37FA22D8E3DE}">
  <dimension ref="A1:N15"/>
  <sheetViews>
    <sheetView tabSelected="1" workbookViewId="0">
      <selection activeCell="B16" sqref="B16"/>
    </sheetView>
  </sheetViews>
  <sheetFormatPr baseColWidth="10" defaultColWidth="8.88671875" defaultRowHeight="14.4" x14ac:dyDescent="0.3"/>
  <cols>
    <col min="1" max="1" width="21.88671875" customWidth="1"/>
    <col min="2" max="2" width="33.5546875" customWidth="1"/>
    <col min="3" max="3" width="10.88671875" customWidth="1"/>
    <col min="4" max="4" width="16.21875" customWidth="1"/>
    <col min="5" max="5" width="13.5546875" customWidth="1"/>
    <col min="6" max="6" width="10.88671875" customWidth="1"/>
    <col min="7" max="7" width="13.5546875" customWidth="1"/>
    <col min="8" max="8" width="10.33203125" customWidth="1"/>
    <col min="9" max="14" width="12.109375" customWidth="1"/>
  </cols>
  <sheetData>
    <row r="1" spans="1:14" s="1" customFormat="1" ht="25.2" customHeight="1" x14ac:dyDescent="0.3">
      <c r="A1" s="19" t="s">
        <v>4</v>
      </c>
      <c r="B1" s="20" t="s">
        <v>5</v>
      </c>
      <c r="C1" s="20" t="s">
        <v>11</v>
      </c>
      <c r="D1" s="20" t="s">
        <v>12</v>
      </c>
      <c r="E1" s="20" t="s">
        <v>13</v>
      </c>
      <c r="F1" s="21" t="s">
        <v>14</v>
      </c>
      <c r="G1" s="21" t="s">
        <v>15</v>
      </c>
      <c r="H1" s="22"/>
      <c r="I1" s="23" t="s">
        <v>16</v>
      </c>
      <c r="J1" s="18" t="s">
        <v>17</v>
      </c>
      <c r="K1" s="18"/>
      <c r="L1" s="18" t="s">
        <v>18</v>
      </c>
      <c r="M1" s="17" t="s">
        <v>19</v>
      </c>
      <c r="N1" s="17" t="s">
        <v>20</v>
      </c>
    </row>
    <row r="2" spans="1:14" x14ac:dyDescent="0.3">
      <c r="A2" s="31" t="s">
        <v>6</v>
      </c>
      <c r="B2" s="32" t="s">
        <v>1</v>
      </c>
      <c r="C2" s="33">
        <v>30</v>
      </c>
      <c r="D2" s="34">
        <v>20000</v>
      </c>
      <c r="E2" s="35">
        <f>C2*D2</f>
        <v>600000</v>
      </c>
      <c r="F2" s="36">
        <v>15</v>
      </c>
      <c r="G2" s="35">
        <f>F2*D2</f>
        <v>300000</v>
      </c>
      <c r="H2" s="47">
        <f>G2/$G$7</f>
        <v>6.8744271310724109E-2</v>
      </c>
      <c r="I2" s="37">
        <f>$E$12*H2</f>
        <v>205379.01008249313</v>
      </c>
      <c r="J2" s="8">
        <f>E2-I2</f>
        <v>394620.98991750687</v>
      </c>
      <c r="K2" s="7">
        <f>J2/$J$7</f>
        <v>7.8229209684662834E-2</v>
      </c>
      <c r="L2" s="8">
        <f>$E$15*K2</f>
        <v>393649.3831332234</v>
      </c>
      <c r="M2" s="8">
        <f>I2+L2</f>
        <v>599028.39321571658</v>
      </c>
      <c r="N2" s="8">
        <f>E2-M2</f>
        <v>971.60678428341635</v>
      </c>
    </row>
    <row r="3" spans="1:14" x14ac:dyDescent="0.3">
      <c r="A3" s="30" t="s">
        <v>7</v>
      </c>
      <c r="B3" s="2" t="s">
        <v>0</v>
      </c>
      <c r="C3" s="3">
        <v>28</v>
      </c>
      <c r="D3" s="4">
        <v>40000</v>
      </c>
      <c r="E3" s="5">
        <f>C3*D3</f>
        <v>1120000</v>
      </c>
      <c r="F3" s="6">
        <v>15</v>
      </c>
      <c r="G3" s="5">
        <f>F3*D3</f>
        <v>600000</v>
      </c>
      <c r="H3" s="48">
        <f t="shared" ref="H3:H5" si="0">G3/$G$7</f>
        <v>0.13748854262144822</v>
      </c>
      <c r="I3" s="24">
        <f t="shared" ref="I3:I6" si="1">$E$12*H3</f>
        <v>410758.02016498626</v>
      </c>
      <c r="J3" s="8">
        <f>E3-I3</f>
        <v>709241.97983501374</v>
      </c>
      <c r="K3" s="7">
        <f t="shared" ref="K3:K6" si="2">J3/$J$7</f>
        <v>0.1405993116820197</v>
      </c>
      <c r="L3" s="8">
        <f t="shared" ref="L3:L6" si="3">$E$15*K3</f>
        <v>707495.7363839231</v>
      </c>
      <c r="M3" s="8">
        <f>I3+L3</f>
        <v>1118253.7565489095</v>
      </c>
      <c r="N3" s="8">
        <f>E3-M3</f>
        <v>1746.2434510905296</v>
      </c>
    </row>
    <row r="4" spans="1:14" x14ac:dyDescent="0.3">
      <c r="A4" s="30" t="s">
        <v>8</v>
      </c>
      <c r="B4" s="2" t="s">
        <v>21</v>
      </c>
      <c r="C4" s="3">
        <v>20</v>
      </c>
      <c r="D4" s="4">
        <v>21000</v>
      </c>
      <c r="E4" s="5">
        <f>C4*D4</f>
        <v>420000</v>
      </c>
      <c r="F4" s="6">
        <v>13</v>
      </c>
      <c r="G4" s="5">
        <f>F4*D4</f>
        <v>273000</v>
      </c>
      <c r="H4" s="48">
        <f t="shared" si="0"/>
        <v>6.255728689275894E-2</v>
      </c>
      <c r="I4" s="24">
        <f t="shared" si="1"/>
        <v>186894.89917506874</v>
      </c>
      <c r="J4" s="8">
        <f>E4-I4</f>
        <v>233105.10082493126</v>
      </c>
      <c r="K4" s="7">
        <f t="shared" si="2"/>
        <v>4.6210486205536271E-2</v>
      </c>
      <c r="L4" s="8">
        <f t="shared" si="3"/>
        <v>232531.16658625851</v>
      </c>
      <c r="M4" s="8">
        <f>I4+L4</f>
        <v>419426.06576132728</v>
      </c>
      <c r="N4" s="8">
        <f>E4-M4</f>
        <v>573.93423867272213</v>
      </c>
    </row>
    <row r="5" spans="1:14" x14ac:dyDescent="0.3">
      <c r="A5" s="30" t="s">
        <v>9</v>
      </c>
      <c r="B5" s="2" t="s">
        <v>2</v>
      </c>
      <c r="C5" s="3">
        <v>148</v>
      </c>
      <c r="D5" s="4">
        <v>37000</v>
      </c>
      <c r="E5" s="5">
        <f>C5*D5</f>
        <v>5476000</v>
      </c>
      <c r="F5" s="6">
        <v>75</v>
      </c>
      <c r="G5" s="5">
        <f>F5*D5</f>
        <v>2775000</v>
      </c>
      <c r="H5" s="48">
        <f t="shared" si="0"/>
        <v>0.63588450962419796</v>
      </c>
      <c r="I5" s="24">
        <f t="shared" si="1"/>
        <v>1899755.8432630613</v>
      </c>
      <c r="J5" s="8">
        <f>E5-I5</f>
        <v>3576244.1567369387</v>
      </c>
      <c r="K5" s="7">
        <f t="shared" si="2"/>
        <v>0.70895051497237316</v>
      </c>
      <c r="L5" s="8">
        <f t="shared" si="3"/>
        <v>3567438.9913409818</v>
      </c>
      <c r="M5" s="8">
        <f>I5+L5</f>
        <v>5467194.8346040435</v>
      </c>
      <c r="N5" s="8">
        <f>E5-M5</f>
        <v>8805.1653959564865</v>
      </c>
    </row>
    <row r="6" spans="1:14" x14ac:dyDescent="0.3">
      <c r="A6" s="38" t="s">
        <v>10</v>
      </c>
      <c r="B6" s="39" t="s">
        <v>3</v>
      </c>
      <c r="C6" s="40">
        <v>20</v>
      </c>
      <c r="D6" s="41">
        <v>20800</v>
      </c>
      <c r="E6" s="42">
        <f>C6*D6</f>
        <v>416000</v>
      </c>
      <c r="F6" s="43">
        <v>20</v>
      </c>
      <c r="G6" s="42">
        <f>F6*D6</f>
        <v>416000</v>
      </c>
      <c r="H6" s="49">
        <f>G6/$G$7</f>
        <v>9.5325389550870762E-2</v>
      </c>
      <c r="I6" s="44">
        <f t="shared" si="1"/>
        <v>284792.22731439047</v>
      </c>
      <c r="J6" s="8">
        <f>E6-I6</f>
        <v>131207.77268560953</v>
      </c>
      <c r="K6" s="7">
        <f t="shared" si="2"/>
        <v>2.6010477455408059E-2</v>
      </c>
      <c r="L6" s="8">
        <f t="shared" si="3"/>
        <v>130884.72255561335</v>
      </c>
      <c r="M6" s="8">
        <f>I6+L6</f>
        <v>415676.94987000385</v>
      </c>
      <c r="N6" s="8">
        <f>E6-M6</f>
        <v>323.05012999614701</v>
      </c>
    </row>
    <row r="7" spans="1:14" x14ac:dyDescent="0.3">
      <c r="A7" s="45" t="s">
        <v>22</v>
      </c>
      <c r="B7" s="46"/>
      <c r="C7" s="25">
        <f>SUM(C2:C6)</f>
        <v>246</v>
      </c>
      <c r="D7" s="26"/>
      <c r="E7" s="27">
        <f t="shared" ref="E7:N7" si="4">SUM(E2:E6)</f>
        <v>8032000</v>
      </c>
      <c r="F7" s="25">
        <f t="shared" si="4"/>
        <v>138</v>
      </c>
      <c r="G7" s="27">
        <f t="shared" si="4"/>
        <v>4364000</v>
      </c>
      <c r="H7" s="28">
        <f t="shared" si="4"/>
        <v>1</v>
      </c>
      <c r="I7" s="29">
        <f t="shared" si="4"/>
        <v>2987580</v>
      </c>
      <c r="J7" s="9">
        <f t="shared" si="4"/>
        <v>5044420</v>
      </c>
      <c r="K7" s="10">
        <f t="shared" si="4"/>
        <v>1</v>
      </c>
      <c r="L7" s="9">
        <f t="shared" si="4"/>
        <v>5032000</v>
      </c>
      <c r="M7" s="9">
        <f t="shared" si="4"/>
        <v>8019580</v>
      </c>
      <c r="N7" s="9">
        <f t="shared" si="4"/>
        <v>12419.999999999302</v>
      </c>
    </row>
    <row r="10" spans="1:14" x14ac:dyDescent="0.3">
      <c r="D10" s="11" t="s">
        <v>23</v>
      </c>
      <c r="E10" s="12">
        <v>3000000</v>
      </c>
      <c r="F10" s="5"/>
    </row>
    <row r="11" spans="1:14" x14ac:dyDescent="0.3">
      <c r="D11" s="13" t="s">
        <v>24</v>
      </c>
      <c r="E11" s="14">
        <f>E10-E12</f>
        <v>12420</v>
      </c>
      <c r="F11" s="5"/>
    </row>
    <row r="12" spans="1:14" x14ac:dyDescent="0.3">
      <c r="D12" s="15" t="s">
        <v>25</v>
      </c>
      <c r="E12" s="16">
        <v>2987580</v>
      </c>
      <c r="F12" s="5"/>
    </row>
    <row r="13" spans="1:14" x14ac:dyDescent="0.3">
      <c r="D13" s="13" t="s">
        <v>26</v>
      </c>
      <c r="E13" s="14">
        <v>5032000</v>
      </c>
      <c r="F13" s="5"/>
    </row>
    <row r="14" spans="1:14" x14ac:dyDescent="0.3">
      <c r="D14" s="13" t="s">
        <v>27</v>
      </c>
      <c r="E14" s="14"/>
      <c r="F14" s="5"/>
    </row>
    <row r="15" spans="1:14" x14ac:dyDescent="0.3">
      <c r="D15" s="15" t="s">
        <v>28</v>
      </c>
      <c r="E15" s="16">
        <f>E13-E14</f>
        <v>5032000</v>
      </c>
      <c r="F15" s="5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Modelo_Pagos CB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Eliana Isabel Toro Huertas</cp:lastModifiedBy>
  <cp:lastPrinted>2025-06-16T19:36:01Z</cp:lastPrinted>
  <dcterms:created xsi:type="dcterms:W3CDTF">2025-03-19T12:08:53Z</dcterms:created>
  <dcterms:modified xsi:type="dcterms:W3CDTF">2025-09-30T00:05:32Z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2025-06-13T21:30:44Z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de2fffed-60b8-42b2-a465-00fee1de04ba</vt:lpwstr>
  </property>
  <property fmtid="{D5CDD505-2E9C-101B-9397-08002B2CF9AE}" pid="7" name="MSIP_Label_defa4170-0d19-0005-0004-bc88714345d2_ActionId">
    <vt:lpwstr>e040d02a-eb1a-45bd-80cd-610034d3ddb9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